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U:\Immobilier\Travaux\02 - MARCHES TRANSVERSAUX\2026 ombrieres\ERNEST RENAN\PIECES ECRITES\DPGF\"/>
    </mc:Choice>
  </mc:AlternateContent>
  <xr:revisionPtr revIDLastSave="0" documentId="13_ncr:1_{4B3AB405-F3C9-45D7-A4E7-4689BB90CA70}" xr6:coauthVersionLast="47" xr6:coauthVersionMax="47" xr10:uidLastSave="{00000000-0000-0000-0000-000000000000}"/>
  <bookViews>
    <workbookView xWindow="28680" yWindow="-2010" windowWidth="29040" windowHeight="15720" xr2:uid="{99B1ED8B-174F-4D3A-9C68-322A80DB437E}"/>
  </bookViews>
  <sheets>
    <sheet name="Ernest Renan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4" l="1"/>
  <c r="F18" i="4" l="1"/>
  <c r="F17" i="4"/>
  <c r="F16" i="4"/>
  <c r="F14" i="4"/>
  <c r="F9" i="4"/>
  <c r="F10" i="4"/>
  <c r="F8" i="4"/>
  <c r="F5" i="4"/>
  <c r="F19" i="4" l="1"/>
  <c r="F11" i="4"/>
  <c r="F22" i="4" s="1"/>
  <c r="F23" i="4" l="1"/>
  <c r="F24" i="4" s="1"/>
</calcChain>
</file>

<file path=xl/sharedStrings.xml><?xml version="1.0" encoding="utf-8"?>
<sst xmlns="http://schemas.openxmlformats.org/spreadsheetml/2006/main" count="42" uniqueCount="35">
  <si>
    <t>N Prix</t>
  </si>
  <si>
    <t>Designation de l'ouvrage</t>
  </si>
  <si>
    <t>Unité</t>
  </si>
  <si>
    <t>Quantité</t>
  </si>
  <si>
    <t>Prix unitaire HT</t>
  </si>
  <si>
    <t>Montant HT</t>
  </si>
  <si>
    <t>Ens</t>
  </si>
  <si>
    <t>2.1</t>
  </si>
  <si>
    <t>2.2</t>
  </si>
  <si>
    <t>1.1</t>
  </si>
  <si>
    <t>3.1</t>
  </si>
  <si>
    <t>3.2</t>
  </si>
  <si>
    <t>3.3</t>
  </si>
  <si>
    <t>3.4</t>
  </si>
  <si>
    <t>U</t>
  </si>
  <si>
    <t>m²</t>
  </si>
  <si>
    <t>Fourniture et pose d'une toile tendue en tissu épais occultant et imperméable</t>
  </si>
  <si>
    <t>Fourniture et installation de tous les accessoires nécessaires pour la fixation de la toile</t>
  </si>
  <si>
    <t>Fourniture et installation de tous les accessoires nécessaires pour la
 fixation des lames</t>
  </si>
  <si>
    <t>2.3</t>
  </si>
  <si>
    <t xml:space="preserve">Dépose et réinstallation d'éléments existants gênants (Volets, stores, …) </t>
  </si>
  <si>
    <t>TOTAL HT</t>
  </si>
  <si>
    <t>TVA 20%</t>
  </si>
  <si>
    <t>TOTAL TTC</t>
  </si>
  <si>
    <t>Total</t>
  </si>
  <si>
    <t>Réglage et réorientation des lames 2 fois par an</t>
  </si>
  <si>
    <t>Réglage tension 2 fois par an</t>
  </si>
  <si>
    <t>Fourniture et pose de montants verticaux en aluminium (porteurs de lames)</t>
  </si>
  <si>
    <t>Fourniture et pose de lames horizontales inclinées en aile d'avion thermolaquées couleur au choix de l'architecte
Profile de lame : 240x30mm
Longueur de lame : voir plan</t>
  </si>
  <si>
    <t>3.5</t>
  </si>
  <si>
    <t>Fourniture et pose de montants verticaux en aluminium (porteurs de lames) partie fenêtres hautes</t>
  </si>
  <si>
    <t>Toile tendue (RDC) : BATIMENT A + BATIMENT B</t>
  </si>
  <si>
    <t>Brises-soleil horizontaux en aile d'avion (1er Etage) : BATIMENT A + BATIMENT B</t>
  </si>
  <si>
    <t>Préparation et dépose : BATIMENT A + BATIMENT B</t>
  </si>
  <si>
    <t>AMÉLIORATION DU CONFORT THERMIQUE DES BÂTIMENTS SCOLAIRES
TRAITEMENT DE L’OMBRAGE DES FAÇADES SUD
DPGF - LOT 3 - ERNEST RENAN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</si>
</sst>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3" borderId="1" xfId="0" applyFill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top"/>
    </xf>
    <xf numFmtId="0" fontId="1" fillId="4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1" xfId="0" applyBorder="1" applyAlignment="1">
      <alignment vertical="top"/>
    </xf>
    <xf numFmtId="0" fontId="0" fillId="3" borderId="1" xfId="0" applyFill="1" applyBorder="1" applyAlignment="1">
      <alignment horizontal="center" vertical="top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1" fillId="4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35C65-810F-4972-A6D8-045A22ACBDC3}">
  <sheetPr>
    <pageSetUpPr fitToPage="1"/>
  </sheetPr>
  <dimension ref="A1:F24"/>
  <sheetViews>
    <sheetView tabSelected="1" workbookViewId="0">
      <selection sqref="A1:F1"/>
    </sheetView>
  </sheetViews>
  <sheetFormatPr baseColWidth="10" defaultRowHeight="15" x14ac:dyDescent="0.25"/>
  <cols>
    <col min="1" max="1" width="11.42578125" style="6"/>
    <col min="2" max="2" width="67.5703125" bestFit="1" customWidth="1"/>
    <col min="3" max="3" width="8.140625" customWidth="1"/>
    <col min="4" max="4" width="12.5703125" customWidth="1"/>
    <col min="5" max="5" width="16.7109375" customWidth="1"/>
    <col min="6" max="6" width="20.28515625" customWidth="1"/>
  </cols>
  <sheetData>
    <row r="1" spans="1:6" ht="61.5" customHeight="1" x14ac:dyDescent="0.25">
      <c r="A1" s="11" t="s">
        <v>34</v>
      </c>
      <c r="B1" s="12"/>
      <c r="C1" s="12"/>
      <c r="D1" s="12"/>
      <c r="E1" s="12"/>
      <c r="F1" s="12"/>
    </row>
    <row r="2" spans="1:6" x14ac:dyDescent="0.25">
      <c r="A2" s="8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4" spans="1:6" x14ac:dyDescent="0.25">
      <c r="A4" s="5">
        <v>1</v>
      </c>
      <c r="B4" s="13" t="s">
        <v>33</v>
      </c>
      <c r="C4" s="13"/>
      <c r="D4" s="13"/>
      <c r="E4" s="13"/>
      <c r="F4" s="13"/>
    </row>
    <row r="5" spans="1:6" x14ac:dyDescent="0.25">
      <c r="A5" s="4" t="s">
        <v>9</v>
      </c>
      <c r="B5" s="1" t="s">
        <v>20</v>
      </c>
      <c r="C5" s="1" t="s">
        <v>6</v>
      </c>
      <c r="D5" s="1">
        <v>1</v>
      </c>
      <c r="E5" s="1"/>
      <c r="F5" s="1">
        <f>E5*D5</f>
        <v>0</v>
      </c>
    </row>
    <row r="7" spans="1:6" x14ac:dyDescent="0.25">
      <c r="A7" s="5">
        <v>2</v>
      </c>
      <c r="B7" s="13" t="s">
        <v>31</v>
      </c>
      <c r="C7" s="13"/>
      <c r="D7" s="13"/>
      <c r="E7" s="13"/>
      <c r="F7" s="13"/>
    </row>
    <row r="8" spans="1:6" ht="30" x14ac:dyDescent="0.25">
      <c r="A8" s="4" t="s">
        <v>7</v>
      </c>
      <c r="B8" s="3" t="s">
        <v>16</v>
      </c>
      <c r="C8" s="1" t="s">
        <v>15</v>
      </c>
      <c r="D8" s="1">
        <v>200</v>
      </c>
      <c r="E8" s="1"/>
      <c r="F8" s="1">
        <f>E8*D8</f>
        <v>0</v>
      </c>
    </row>
    <row r="9" spans="1:6" ht="30" x14ac:dyDescent="0.25">
      <c r="A9" s="4" t="s">
        <v>8</v>
      </c>
      <c r="B9" s="3" t="s">
        <v>17</v>
      </c>
      <c r="C9" s="1" t="s">
        <v>6</v>
      </c>
      <c r="D9" s="1">
        <v>1</v>
      </c>
      <c r="E9" s="1"/>
      <c r="F9" s="1">
        <f t="shared" ref="F9:F10" si="0">E9*D9</f>
        <v>0</v>
      </c>
    </row>
    <row r="10" spans="1:6" x14ac:dyDescent="0.25">
      <c r="A10" s="4" t="s">
        <v>19</v>
      </c>
      <c r="B10" s="1" t="s">
        <v>26</v>
      </c>
      <c r="C10" s="1" t="s">
        <v>6</v>
      </c>
      <c r="D10" s="1">
        <v>1</v>
      </c>
      <c r="E10" s="1"/>
      <c r="F10" s="1">
        <f t="shared" si="0"/>
        <v>0</v>
      </c>
    </row>
    <row r="11" spans="1:6" x14ac:dyDescent="0.25">
      <c r="B11" s="9" t="s">
        <v>24</v>
      </c>
      <c r="C11" s="9"/>
      <c r="D11" s="9"/>
      <c r="E11" s="9"/>
      <c r="F11" s="9">
        <f>SUM(F8:F10)</f>
        <v>0</v>
      </c>
    </row>
    <row r="13" spans="1:6" x14ac:dyDescent="0.25">
      <c r="A13" s="5">
        <v>3</v>
      </c>
      <c r="B13" s="13" t="s">
        <v>32</v>
      </c>
      <c r="C13" s="13"/>
      <c r="D13" s="13"/>
      <c r="E13" s="13"/>
      <c r="F13" s="13"/>
    </row>
    <row r="14" spans="1:6" ht="60" x14ac:dyDescent="0.25">
      <c r="A14" s="4" t="s">
        <v>10</v>
      </c>
      <c r="B14" s="3" t="s">
        <v>28</v>
      </c>
      <c r="C14" s="1" t="s">
        <v>14</v>
      </c>
      <c r="D14" s="1">
        <v>60</v>
      </c>
      <c r="E14" s="1"/>
      <c r="F14" s="1">
        <f t="shared" ref="F14:F18" si="1">E14*D14</f>
        <v>0</v>
      </c>
    </row>
    <row r="15" spans="1:6" ht="30" x14ac:dyDescent="0.25">
      <c r="A15" s="4" t="s">
        <v>11</v>
      </c>
      <c r="B15" s="3" t="s">
        <v>27</v>
      </c>
      <c r="C15" s="1" t="s">
        <v>14</v>
      </c>
      <c r="D15" s="1">
        <v>24</v>
      </c>
      <c r="E15" s="1"/>
      <c r="F15" s="1">
        <f t="shared" ref="F15" si="2">E15*D15</f>
        <v>0</v>
      </c>
    </row>
    <row r="16" spans="1:6" ht="30" x14ac:dyDescent="0.25">
      <c r="A16" s="4" t="s">
        <v>12</v>
      </c>
      <c r="B16" s="3" t="s">
        <v>30</v>
      </c>
      <c r="C16" s="1" t="s">
        <v>14</v>
      </c>
      <c r="D16" s="1">
        <v>24</v>
      </c>
      <c r="E16" s="1"/>
      <c r="F16" s="1">
        <f t="shared" si="1"/>
        <v>0</v>
      </c>
    </row>
    <row r="17" spans="1:6" ht="30" x14ac:dyDescent="0.25">
      <c r="A17" s="4" t="s">
        <v>13</v>
      </c>
      <c r="B17" s="3" t="s">
        <v>18</v>
      </c>
      <c r="C17" s="1" t="s">
        <v>6</v>
      </c>
      <c r="D17" s="1">
        <v>1</v>
      </c>
      <c r="E17" s="1"/>
      <c r="F17" s="1">
        <f t="shared" si="1"/>
        <v>0</v>
      </c>
    </row>
    <row r="18" spans="1:6" x14ac:dyDescent="0.25">
      <c r="A18" s="4" t="s">
        <v>29</v>
      </c>
      <c r="B18" s="3" t="s">
        <v>25</v>
      </c>
      <c r="C18" s="7" t="s">
        <v>6</v>
      </c>
      <c r="D18" s="7">
        <v>1</v>
      </c>
      <c r="E18" s="1"/>
      <c r="F18" s="1">
        <f t="shared" si="1"/>
        <v>0</v>
      </c>
    </row>
    <row r="19" spans="1:6" x14ac:dyDescent="0.25">
      <c r="B19" s="9" t="s">
        <v>24</v>
      </c>
      <c r="C19" s="9"/>
      <c r="D19" s="9"/>
      <c r="E19" s="9"/>
      <c r="F19" s="9">
        <f>SUM(F14:F18)</f>
        <v>0</v>
      </c>
    </row>
    <row r="22" spans="1:6" x14ac:dyDescent="0.25">
      <c r="B22" s="10" t="s">
        <v>21</v>
      </c>
      <c r="C22" s="10"/>
      <c r="D22" s="10"/>
      <c r="F22" s="1">
        <f>+F19+F11+F5</f>
        <v>0</v>
      </c>
    </row>
    <row r="23" spans="1:6" x14ac:dyDescent="0.25">
      <c r="B23" s="10" t="s">
        <v>22</v>
      </c>
      <c r="C23" s="10"/>
      <c r="D23" s="10"/>
      <c r="F23" s="1">
        <f>F22/5</f>
        <v>0</v>
      </c>
    </row>
    <row r="24" spans="1:6" x14ac:dyDescent="0.25">
      <c r="B24" s="10" t="s">
        <v>23</v>
      </c>
      <c r="C24" s="10"/>
      <c r="D24" s="10"/>
      <c r="F24" s="9">
        <f>F22+F23</f>
        <v>0</v>
      </c>
    </row>
  </sheetData>
  <mergeCells count="7">
    <mergeCell ref="B23:D23"/>
    <mergeCell ref="B24:D24"/>
    <mergeCell ref="A1:F1"/>
    <mergeCell ref="B4:F4"/>
    <mergeCell ref="B7:F7"/>
    <mergeCell ref="B13:F13"/>
    <mergeCell ref="B22:D22"/>
  </mergeCells>
  <pageMargins left="0.7" right="0.7" top="0.75" bottom="0.75" header="0.3" footer="0.3"/>
  <pageSetup paperSize="9" scale="95" fitToWidth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Ernest Renan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Ebtissam</dc:creator>
  <cp:lastModifiedBy>Pauline Cremadeills</cp:lastModifiedBy>
  <cp:lastPrinted>2026-05-08T13:51:43Z</cp:lastPrinted>
  <dcterms:created xsi:type="dcterms:W3CDTF">2026-04-27T08:30:45Z</dcterms:created>
  <dcterms:modified xsi:type="dcterms:W3CDTF">2026-05-12T16:18:09Z</dcterms:modified>
</cp:coreProperties>
</file>